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59 F\110 - PL 159 F - Relinquishment report - Tilbakele\03_Skjema\"/>
    </mc:Choice>
  </mc:AlternateContent>
  <xr:revisionPtr revIDLastSave="0" documentId="8_{A4791291-2B7E-4BD8-85EF-7C629187A4E6}"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560" yWindow="735" windowWidth="40665" windowHeight="20865"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E5" i="10"/>
  <c r="C3" i="10"/>
  <c r="I2" i="10"/>
</calcChain>
</file>

<file path=xl/sharedStrings.xml><?xml version="1.0" encoding="utf-8"?>
<sst xmlns="http://schemas.openxmlformats.org/spreadsheetml/2006/main" count="684" uniqueCount="442">
  <si>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</si>
  <si>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</si>
  <si>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</si>
  <si>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</si>
  <si>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</si>
  <si>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</si>
  <si>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</si>
  <si>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</si>
  <si>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</si>
  <si>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</si>
  <si>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</si>
  <si>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</si>
  <si>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</si>
  <si>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</si>
  <si>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</si>
  <si>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</si>
  <si>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</si>
  <si>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</si>
  <si>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</si>
  <si>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</si>
  <si>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</si>
  <si>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</si>
  <si>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</si>
  <si>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</si>
  <si>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</si>
  <si>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</si>
  <si>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</si>
  <si>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</si>
  <si>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</si>
  <si>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</si>
  <si>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</si>
  <si>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</si>
  <si>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</si>
  <si>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</si>
  <si>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</si>
  <si>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</si>
  <si>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</si>
  <si>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</si>
  <si>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</si>
  <si>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</si>
  <si>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</si>
  <si>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</si>
  <si>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</si>
  <si>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</si>
  <si>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</si>
  <si>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</si>
  <si>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</si>
  <si>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</si>
  <si>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</si>
  <si>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</si>
  <si>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</si>
  <si>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</si>
  <si>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</si>
  <si>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</si>
  <si>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</si>
  <si>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</si>
  <si>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</si>
  <si>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</si>
  <si>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</si>
  <si>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</si>
  <si>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</si>
  <si>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</si>
  <si>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</si>
  <si>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</si>
  <si>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</si>
  <si>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</si>
  <si>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</si>
  <si>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</si>
  <si>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</si>
  <si>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</si>
  <si>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</si>
  <si>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</si>
  <si>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</si>
  <si>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</si>
  <si>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</si>
  <si>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</si>
  <si>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</si>
  <si>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</si>
  <si>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</si>
  <si>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</si>
  <si>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</si>
  <si>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</si>
  <si>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</si>
  <si>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</si>
  <si>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</si>
  <si>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</si>
  <si>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</si>
  <si>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</si>
  <si>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</si>
  <si>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</si>
  <si>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</si>
  <si>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</si>
  <si>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</si>
  <si>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</si>
  <si>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</si>
  <si>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</si>
  <si>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</si>
  <si>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</si>
  <si>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</si>
  <si>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</si>
  <si>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</si>
  <si>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</si>
  <si>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</si>
  <si>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</si>
  <si>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</si>
  <si>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</si>
  <si>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</si>
  <si>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</si>
  <si>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</si>
  <si>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</si>
  <si>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</si>
  <si>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</si>
  <si>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</si>
  <si>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</si>
  <si>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</si>
  <si>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</si>
  <si>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</si>
  <si>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</si>
  <si>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</si>
  <si>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</si>
  <si>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</si>
  <si>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</si>
  <si>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</si>
  <si>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</si>
  <si>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</si>
  <si>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</si>
  <si>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</si>
  <si>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</si>
  <si>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</si>
  <si>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</si>
  <si>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</si>
  <si>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</si>
  <si>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</si>
  <si>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</si>
  <si>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</si>
  <si>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</si>
  <si>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</si>
  <si>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</si>
  <si>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</si>
  <si>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</si>
  <si>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</si>
  <si>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</si>
  <si>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</si>
  <si>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</si>
  <si>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</si>
  <si>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</si>
  <si>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</si>
  <si>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</si>
  <si>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</si>
  <si>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</si>
  <si>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</si>
  <si>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</si>
  <si>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</si>
  <si>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</si>
  <si>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</si>
  <si>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</si>
  <si>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</si>
  <si>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</si>
  <si>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</si>
  <si>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</si>
  <si>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</si>
  <si>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</si>
  <si>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</si>
  <si>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</si>
  <si>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</si>
  <si>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</si>
  <si>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</si>
  <si>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</si>
  <si>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</si>
  <si>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</si>
  <si>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</si>
  <si>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</si>
  <si>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</si>
  <si>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</si>
  <si>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</si>
  <si>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</si>
  <si>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</si>
  <si>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</si>
  <si>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</si>
  <si>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</si>
  <si>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</si>
  <si>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</si>
  <si>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</si>
  <si>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</si>
  <si>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</si>
  <si>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</si>
  <si>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</si>
  <si>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</si>
  <si>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</si>
  <si>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</si>
  <si>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</si>
  <si>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</si>
  <si>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</si>
  <si>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</si>
  <si>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</si>
  <si>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</si>
  <si>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</si>
  <si>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</si>
  <si>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</si>
  <si>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</si>
  <si>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</si>
  <si>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</si>
  <si>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</si>
  <si>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</si>
  <si>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</si>
  <si>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</si>
  <si>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</si>
  <si>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</si>
  <si>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</si>
  <si>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</si>
  <si>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</si>
  <si>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</si>
  <si>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</si>
  <si>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</si>
  <si>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</si>
  <si>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</si>
  <si>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</si>
  <si>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</si>
  <si>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</si>
  <si>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</si>
  <si>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</si>
  <si>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</si>
  <si>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</si>
  <si>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</si>
  <si>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</si>
  <si>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</si>
  <si>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</si>
  <si>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</si>
  <si>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</si>
  <si>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</si>
  <si>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</si>
  <si>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</si>
  <si>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</si>
  <si>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</si>
  <si>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</si>
  <si>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</si>
  <si>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</si>
  <si>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</si>
  <si>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</si>
  <si>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</si>
  <si>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</si>
  <si>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</si>
  <si>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</si>
  <si>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</si>
  <si>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</si>
  <si>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</si>
  <si>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</si>
  <si>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</si>
  <si>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</si>
  <si>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</si>
  <si>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</si>
  <si>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</si>
  <si>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</si>
  <si>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</si>
  <si>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</si>
  <si>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</si>
  <si>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</si>
  <si>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</si>
  <si>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</si>
  <si>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</si>
  <si>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</si>
  <si>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</si>
  <si>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</si>
  <si>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</si>
  <si>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</si>
  <si>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</si>
  <si>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</si>
  <si>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</si>
  <si>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</si>
  <si>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</si>
  <si>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</si>
  <si>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</si>
  <si>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</si>
  <si>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</si>
  <si>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</si>
  <si>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</si>
  <si>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</si>
  <si>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</si>
  <si>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</si>
  <si>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</si>
  <si>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</si>
  <si>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</si>
  <si>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</si>
  <si>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</si>
  <si>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</si>
  <si>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</si>
  <si>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</si>
  <si>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</si>
  <si>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</si>
  <si>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</si>
  <si>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</si>
  <si>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</si>
  <si>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</si>
  <si>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</si>
  <si>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</si>
  <si>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</si>
  <si>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</si>
  <si>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</si>
  <si>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</si>
  <si>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</si>
  <si>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</si>
  <si>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</si>
  <si>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</si>
  <si>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</si>
  <si>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</si>
  <si>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</si>
  <si>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</si>
  <si>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</si>
  <si>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</si>
  <si>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</si>
  <si>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</si>
  <si>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</si>
  <si>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</si>
  <si>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</si>
  <si>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</si>
  <si>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</si>
  <si>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</si>
  <si>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</si>
  <si>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</si>
  <si>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</si>
  <si>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</si>
  <si>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</si>
  <si>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</si>
  <si>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</si>
  <si>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</si>
  <si>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</si>
  <si>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</si>
  <si>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</si>
  <si>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</si>
  <si>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</si>
  <si>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</si>
  <si>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</si>
  <si>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</si>
  <si>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</si>
  <si>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</si>
  <si>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</si>
  <si>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</si>
  <si>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</si>
  <si>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</si>
  <si>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</si>
  <si>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</si>
  <si>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</si>
  <si>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</si>
  <si>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</si>
  <si>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</si>
  <si>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</si>
  <si>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</si>
  <si>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</si>
  <si>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</si>
  <si>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</si>
  <si>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</si>
  <si>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</si>
  <si>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</si>
  <si>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</si>
  <si>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</si>
  <si>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</si>
  <si>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</si>
  <si>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</si>
  <si>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</si>
  <si>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</si>
  <si>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</si>
  <si>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</si>
  <si>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</si>
  <si>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</si>
  <si>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</si>
  <si>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</si>
  <si>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</si>
  <si>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</si>
  <si>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</si>
  <si>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</si>
  <si>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</si>
  <si>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</si>
  <si>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</si>
  <si>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</si>
  <si>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</si>
  <si>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</si>
  <si>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</si>
  <si>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</si>
  <si>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</si>
  <si>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</si>
  <si>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</si>
  <si>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</si>
  <si>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</si>
  <si>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</si>
  <si>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</si>
  <si>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</si>
  <si>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</si>
  <si>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</si>
  <si>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</si>
  <si>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</si>
  <si>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</si>
  <si>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</si>
  <si>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</si>
  <si>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</si>
  <si>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</si>
  <si>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</si>
  <si>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</si>
  <si>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</si>
  <si>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</si>
  <si>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</si>
  <si>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</si>
  <si>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</si>
  <si>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</si>
  <si>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</si>
  <si>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</si>
  <si>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</si>
  <si>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</si>
  <si>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</si>
  <si>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</si>
  <si>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</si>
  <si>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</si>
  <si>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</si>
  <si>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</si>
  <si>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</si>
  <si>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</si>
  <si>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</si>
  <si>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</si>
  <si>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</si>
  <si>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</si>
  <si>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</si>
  <si>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</si>
  <si>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</si>
  <si>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</si>
  <si>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</si>
  <si>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</si>
  <si>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</si>
  <si>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6507/3</t>
  </si>
  <si>
    <t>Stratigraphic</t>
  </si>
  <si>
    <t>Upper Jurassic</t>
  </si>
  <si>
    <t>Orlen</t>
  </si>
  <si>
    <t>Dønna Terrace</t>
  </si>
  <si>
    <t>PL159F Status Report</t>
  </si>
  <si>
    <t>Structural</t>
  </si>
  <si>
    <t>Middle Jurassic</t>
  </si>
  <si>
    <t>Fangst Gp</t>
  </si>
  <si>
    <t>Lower Jurassic</t>
  </si>
  <si>
    <t>Åre Fm</t>
  </si>
  <si>
    <t>Spekk Fm, Melke Fm</t>
  </si>
  <si>
    <t>Melke Fm</t>
  </si>
  <si>
    <t>Perm&gt;0,1 mD</t>
  </si>
  <si>
    <t>Vshale&lt;0,4</t>
  </si>
  <si>
    <t>Mim North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</si>
</sst>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9"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426</v>
      </c>
      <c r="D2" s="6" t="s">
        <v>37</v>
      </c>
      <c r="E2" s="32" t="s">
        <v>441</v>
      </c>
      <c r="F2" s="6" t="s">
        <v>38</v>
      </c>
      <c r="G2" s="32" t="s">
        <v>6</v>
      </c>
      <c r="H2" s="7" t="s">
        <v>39</v>
      </c>
      <c r="I2" s="154" t="s">
        <v>40</v>
      </c>
      <c r="J2" s="7" t="s">
        <v>41</v>
      </c>
      <c r="K2" s="155"/>
    </row>
    <row r="3" spans="2:11" ht="15" customHeight="1" thickBot="1" x14ac:dyDescent="0.25">
      <c r="B3" s="108" t="s">
        <v>42</v>
      </c>
      <c r="C3" s="153" t="s">
        <v>40</v>
      </c>
      <c r="D3" s="8" t="s">
        <v>43</v>
      </c>
      <c r="E3" s="153" t="s">
        <v>422</v>
      </c>
      <c r="F3" s="8" t="s">
        <v>44</v>
      </c>
      <c r="G3" s="153" t="s">
        <v>422</v>
      </c>
      <c r="K3" s="9"/>
    </row>
    <row r="4" spans="2:11" ht="15" customHeight="1" thickBot="1" x14ac:dyDescent="0.25">
      <c r="B4" s="109" t="s">
        <v>45</v>
      </c>
      <c r="C4" s="38" t="s">
        <v>424</v>
      </c>
      <c r="D4" s="11" t="s">
        <v>46</v>
      </c>
      <c r="E4" s="35" t="s">
        <v>429</v>
      </c>
      <c r="F4" s="12" t="s">
        <v>47</v>
      </c>
      <c r="G4" s="222" t="s">
        <v>431</v>
      </c>
      <c r="H4" s="223"/>
      <c r="I4" s="224"/>
      <c r="J4" s="12" t="s">
        <v>48</v>
      </c>
      <c r="K4" s="40">
        <v>2017</v>
      </c>
    </row>
    <row r="5" spans="2:11" ht="15" customHeight="1" thickBot="1" x14ac:dyDescent="0.25">
      <c r="B5" s="13" t="s">
        <v>49</v>
      </c>
      <c r="C5" s="34"/>
      <c r="D5" s="14" t="s">
        <v>50</v>
      </c>
      <c r="E5" s="36" t="s">
        <v>430</v>
      </c>
      <c r="F5" s="15" t="s">
        <v>51</v>
      </c>
      <c r="G5" s="36" t="s">
        <v>432</v>
      </c>
      <c r="H5" s="15" t="s">
        <v>52</v>
      </c>
      <c r="I5" s="39">
        <v>404</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0.65800000000000003</v>
      </c>
      <c r="E8" s="43">
        <v>0.97699999999999998</v>
      </c>
      <c r="F8" s="43">
        <v>1.0900000000000001</v>
      </c>
      <c r="G8" s="44">
        <v>1.59</v>
      </c>
      <c r="H8" s="42"/>
      <c r="I8" s="43"/>
      <c r="J8" s="43"/>
      <c r="K8" s="45"/>
    </row>
    <row r="9" spans="2:11" ht="15" customHeight="1" x14ac:dyDescent="0.2">
      <c r="B9" s="235"/>
      <c r="C9" s="73" t="s">
        <v>64</v>
      </c>
      <c r="D9" s="46">
        <v>0.17799999999999999</v>
      </c>
      <c r="E9" s="47">
        <v>0.28399999999999997</v>
      </c>
      <c r="F9" s="47">
        <v>0.32500000000000001</v>
      </c>
      <c r="G9" s="48">
        <v>0.49299999999999999</v>
      </c>
      <c r="H9" s="46"/>
      <c r="I9" s="47"/>
      <c r="J9" s="47"/>
      <c r="K9" s="49"/>
    </row>
    <row r="10" spans="2:11" ht="15" customHeight="1" x14ac:dyDescent="0.2">
      <c r="B10" s="234" t="s">
        <v>65</v>
      </c>
      <c r="C10" s="72" t="s">
        <v>63</v>
      </c>
      <c r="D10" s="46">
        <v>0.20899999999999999</v>
      </c>
      <c r="E10" s="47">
        <v>0.33300000000000002</v>
      </c>
      <c r="F10" s="47">
        <v>0.38900000000000001</v>
      </c>
      <c r="G10" s="48">
        <v>0.59899999999999998</v>
      </c>
      <c r="H10" s="46"/>
      <c r="I10" s="47"/>
      <c r="J10" s="47"/>
      <c r="K10" s="49"/>
    </row>
    <row r="11" spans="2:11" ht="15" customHeight="1" thickBot="1" x14ac:dyDescent="0.25">
      <c r="B11" s="236"/>
      <c r="C11" s="135" t="s">
        <v>64</v>
      </c>
      <c r="D11" s="136">
        <v>6.1699999999999998E-2</v>
      </c>
      <c r="E11" s="137">
        <v>9.8599999999999993E-2</v>
      </c>
      <c r="F11" s="137">
        <v>0.13800000000000001</v>
      </c>
      <c r="G11" s="138">
        <v>0.23100000000000001</v>
      </c>
      <c r="H11" s="136"/>
      <c r="I11" s="137"/>
      <c r="J11" s="137"/>
      <c r="K11" s="139"/>
    </row>
    <row r="12" spans="2:11" ht="15" customHeight="1" x14ac:dyDescent="0.2">
      <c r="B12" s="109" t="s">
        <v>66</v>
      </c>
      <c r="C12" s="37" t="s">
        <v>433</v>
      </c>
      <c r="D12" s="7" t="s">
        <v>67</v>
      </c>
      <c r="E12" s="37" t="s">
        <v>434</v>
      </c>
      <c r="F12" s="7" t="s">
        <v>68</v>
      </c>
      <c r="G12" s="110" t="s">
        <v>428</v>
      </c>
      <c r="H12" s="140" t="s">
        <v>69</v>
      </c>
      <c r="I12" s="110" t="s">
        <v>437</v>
      </c>
      <c r="J12" s="7" t="s">
        <v>70</v>
      </c>
      <c r="K12" s="38" t="s">
        <v>428</v>
      </c>
    </row>
    <row r="13" spans="2:11" ht="15" customHeight="1" thickBot="1" x14ac:dyDescent="0.25">
      <c r="B13" s="13" t="s">
        <v>71</v>
      </c>
      <c r="C13" s="33" t="s">
        <v>433</v>
      </c>
      <c r="D13" s="24" t="s">
        <v>72</v>
      </c>
      <c r="E13" s="33" t="s">
        <v>434</v>
      </c>
      <c r="F13" s="24" t="s">
        <v>73</v>
      </c>
      <c r="G13" s="141" t="s">
        <v>435</v>
      </c>
      <c r="H13" s="13" t="s">
        <v>74</v>
      </c>
      <c r="I13" s="141" t="s">
        <v>436</v>
      </c>
      <c r="J13" s="24" t="s">
        <v>75</v>
      </c>
      <c r="K13" s="34" t="s">
        <v>438</v>
      </c>
    </row>
    <row r="14" spans="2:11" ht="15" customHeight="1" x14ac:dyDescent="0.2">
      <c r="B14" s="101" t="s">
        <v>76</v>
      </c>
      <c r="C14" s="66"/>
      <c r="D14" s="66"/>
      <c r="E14" s="66"/>
      <c r="F14" s="66"/>
      <c r="G14" s="66"/>
      <c r="H14" s="66"/>
      <c r="I14" s="67"/>
      <c r="K14" s="9"/>
    </row>
    <row r="15" spans="2:11" ht="15" customHeight="1" x14ac:dyDescent="0.2">
      <c r="B15" s="63" t="s">
        <v>77</v>
      </c>
      <c r="C15" s="54"/>
      <c r="D15" s="18" t="s">
        <v>78</v>
      </c>
      <c r="E15" s="54">
        <v>0.5</v>
      </c>
      <c r="F15" s="18" t="s">
        <v>79</v>
      </c>
      <c r="G15" s="54"/>
      <c r="H15" s="18" t="s">
        <v>80</v>
      </c>
      <c r="I15" s="56">
        <v>0.5</v>
      </c>
      <c r="K15" s="9"/>
    </row>
    <row r="16" spans="2:11" ht="15" customHeight="1" thickBot="1" x14ac:dyDescent="0.25">
      <c r="B16" s="13" t="s">
        <v>81</v>
      </c>
      <c r="C16" s="55">
        <v>1</v>
      </c>
      <c r="D16" s="24" t="s">
        <v>82</v>
      </c>
      <c r="E16" s="55">
        <v>0.9</v>
      </c>
      <c r="F16" s="24" t="s">
        <v>83</v>
      </c>
      <c r="G16" s="55">
        <v>0.8</v>
      </c>
      <c r="H16" s="24" t="s">
        <v>84</v>
      </c>
      <c r="I16" s="57">
        <v>0.5</v>
      </c>
      <c r="J16" s="21"/>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117">
        <v>3152</v>
      </c>
      <c r="D18" s="118">
        <v>3152</v>
      </c>
      <c r="E18" s="119">
        <v>3152</v>
      </c>
      <c r="F18" s="228"/>
      <c r="G18" s="229"/>
      <c r="H18" s="229"/>
      <c r="I18" s="229"/>
      <c r="J18" s="229"/>
      <c r="K18" s="230"/>
    </row>
    <row r="19" spans="2:11" ht="15" customHeight="1" x14ac:dyDescent="0.2">
      <c r="B19" s="27" t="s">
        <v>89</v>
      </c>
      <c r="C19" s="120">
        <v>2.81</v>
      </c>
      <c r="D19" s="121">
        <v>3.32</v>
      </c>
      <c r="E19" s="122">
        <v>3.83</v>
      </c>
      <c r="F19" s="228"/>
      <c r="G19" s="229"/>
      <c r="H19" s="229"/>
      <c r="I19" s="229"/>
      <c r="J19" s="229"/>
      <c r="K19" s="230"/>
    </row>
    <row r="20" spans="2:11" ht="15" customHeight="1" x14ac:dyDescent="0.2">
      <c r="B20" s="27" t="s">
        <v>90</v>
      </c>
      <c r="C20" s="117">
        <v>19</v>
      </c>
      <c r="D20" s="118">
        <v>24</v>
      </c>
      <c r="E20" s="119">
        <v>29</v>
      </c>
      <c r="F20" s="228"/>
      <c r="G20" s="229"/>
      <c r="H20" s="229"/>
      <c r="I20" s="229"/>
      <c r="J20" s="229"/>
      <c r="K20" s="230"/>
    </row>
    <row r="21" spans="2:11" ht="15" customHeight="1" x14ac:dyDescent="0.2">
      <c r="B21" s="27" t="s">
        <v>91</v>
      </c>
      <c r="C21" s="117">
        <v>84</v>
      </c>
      <c r="D21" s="118">
        <v>102</v>
      </c>
      <c r="E21" s="119">
        <v>122</v>
      </c>
      <c r="F21" s="228"/>
      <c r="G21" s="229"/>
      <c r="H21" s="229"/>
      <c r="I21" s="229"/>
      <c r="J21" s="229"/>
      <c r="K21" s="230"/>
    </row>
    <row r="22" spans="2:11" ht="15" customHeight="1" x14ac:dyDescent="0.2">
      <c r="B22" s="27" t="s">
        <v>92</v>
      </c>
      <c r="C22" s="123">
        <v>5.6899999999999999E-2</v>
      </c>
      <c r="D22" s="124">
        <v>7.1400000000000005E-2</v>
      </c>
      <c r="E22" s="125">
        <v>9.6799999999999997E-2</v>
      </c>
      <c r="F22" s="228"/>
      <c r="G22" s="229"/>
      <c r="H22" s="229"/>
      <c r="I22" s="229"/>
      <c r="J22" s="229"/>
      <c r="K22" s="230"/>
    </row>
    <row r="23" spans="2:11" ht="15" customHeight="1" x14ac:dyDescent="0.2">
      <c r="B23" s="27" t="s">
        <v>93</v>
      </c>
      <c r="C23" s="126">
        <v>0.877</v>
      </c>
      <c r="D23" s="127">
        <v>0.93</v>
      </c>
      <c r="E23" s="128">
        <v>0.97299999999999998</v>
      </c>
      <c r="F23" s="228"/>
      <c r="G23" s="229"/>
      <c r="H23" s="229"/>
      <c r="I23" s="229"/>
      <c r="J23" s="229"/>
      <c r="K23" s="230"/>
    </row>
    <row r="24" spans="2:11" ht="15" customHeight="1" x14ac:dyDescent="0.2">
      <c r="B24" s="27" t="s">
        <v>94</v>
      </c>
      <c r="C24" s="126">
        <v>0.17499999999999999</v>
      </c>
      <c r="D24" s="127">
        <v>0.19</v>
      </c>
      <c r="E24" s="128">
        <v>0.20499999999999999</v>
      </c>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126">
        <v>0.28299999999999997</v>
      </c>
      <c r="D26" s="127">
        <v>0.219</v>
      </c>
      <c r="E26" s="128">
        <v>0.17299999999999999</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0.51800000000000002</v>
      </c>
      <c r="D28" s="127">
        <v>0.59199999999999997</v>
      </c>
      <c r="E28" s="128">
        <v>0.66700000000000004</v>
      </c>
      <c r="F28" s="228"/>
      <c r="G28" s="229"/>
      <c r="H28" s="229"/>
      <c r="I28" s="229"/>
      <c r="J28" s="229"/>
      <c r="K28" s="230"/>
    </row>
    <row r="29" spans="2:11" ht="15" customHeight="1" x14ac:dyDescent="0.2">
      <c r="B29" s="27" t="s">
        <v>99</v>
      </c>
      <c r="C29" s="117">
        <v>168</v>
      </c>
      <c r="D29" s="118">
        <v>246</v>
      </c>
      <c r="E29" s="119">
        <v>331</v>
      </c>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v>0.29899999999999999</v>
      </c>
      <c r="D31" s="127">
        <v>0.35</v>
      </c>
      <c r="E31" s="128">
        <v>0.40100000000000002</v>
      </c>
      <c r="F31" s="228"/>
      <c r="G31" s="229"/>
      <c r="H31" s="229"/>
      <c r="I31" s="229"/>
      <c r="J31" s="229"/>
      <c r="K31" s="230"/>
    </row>
    <row r="32" spans="2:11" ht="15" customHeight="1" x14ac:dyDescent="0.2">
      <c r="B32" s="27" t="s">
        <v>102</v>
      </c>
      <c r="C32" s="126">
        <v>0.29899999999999999</v>
      </c>
      <c r="D32" s="127">
        <v>0.35</v>
      </c>
      <c r="E32" s="128">
        <v>0.40100000000000002</v>
      </c>
      <c r="F32" s="228"/>
      <c r="G32" s="229"/>
      <c r="H32" s="229"/>
      <c r="I32" s="229"/>
      <c r="J32" s="229"/>
      <c r="K32" s="230"/>
    </row>
    <row r="33" spans="2:11" ht="15" customHeight="1" thickBot="1" x14ac:dyDescent="0.25">
      <c r="B33" s="27" t="s">
        <v>103</v>
      </c>
      <c r="C33" s="126">
        <v>0.67400000000000004</v>
      </c>
      <c r="D33" s="127">
        <v>0.7</v>
      </c>
      <c r="E33" s="128">
        <v>0.72599999999999998</v>
      </c>
      <c r="F33" s="231"/>
      <c r="G33" s="232"/>
      <c r="H33" s="232"/>
      <c r="I33" s="232"/>
      <c r="J33" s="232"/>
      <c r="K33" s="233"/>
    </row>
    <row r="34" spans="2:11" ht="15" customHeight="1" thickBot="1" x14ac:dyDescent="0.25">
      <c r="B34" s="14" t="s">
        <v>104</v>
      </c>
      <c r="C34" s="132">
        <v>0.26900000000000002</v>
      </c>
      <c r="D34" s="133">
        <v>0.29899999999999999</v>
      </c>
      <c r="E34" s="134">
        <v>0.32600000000000001</v>
      </c>
      <c r="F34" s="65" t="s">
        <v>105</v>
      </c>
      <c r="G34" s="66"/>
      <c r="H34" s="66"/>
      <c r="I34" s="66"/>
      <c r="J34" s="66"/>
      <c r="K34" s="67"/>
    </row>
    <row r="35" spans="2:11" ht="15" customHeight="1" x14ac:dyDescent="0.2">
      <c r="B35" s="58" t="s">
        <v>106</v>
      </c>
      <c r="C35" s="60"/>
      <c r="D35" s="16"/>
      <c r="E35" s="17"/>
      <c r="F35" s="107" t="s">
        <v>107</v>
      </c>
      <c r="G35" s="154" t="s">
        <v>40</v>
      </c>
      <c r="H35" s="18" t="s">
        <v>108</v>
      </c>
      <c r="I35" s="154" t="s">
        <v>40</v>
      </c>
      <c r="J35" s="142" t="s">
        <v>109</v>
      </c>
      <c r="K35" s="156" t="s">
        <v>40</v>
      </c>
    </row>
    <row r="36" spans="2:11" ht="15" customHeight="1" thickBot="1" x14ac:dyDescent="0.25">
      <c r="B36" s="59" t="s">
        <v>110</v>
      </c>
      <c r="C36" s="61"/>
      <c r="D36" s="20"/>
      <c r="E36" s="21"/>
      <c r="F36" s="107" t="s">
        <v>111</v>
      </c>
      <c r="G36" s="154" t="s">
        <v>40</v>
      </c>
      <c r="H36" s="18" t="s">
        <v>112</v>
      </c>
      <c r="I36" s="154" t="s">
        <v>40</v>
      </c>
      <c r="J36" s="18" t="s">
        <v>113</v>
      </c>
      <c r="K36" s="156" t="s">
        <v>40</v>
      </c>
    </row>
    <row r="37" spans="2:11" ht="15" customHeight="1" thickBot="1" x14ac:dyDescent="0.25">
      <c r="B37" s="11" t="s">
        <v>114</v>
      </c>
      <c r="C37" s="30" t="s">
        <v>439</v>
      </c>
      <c r="D37" s="30" t="s">
        <v>440</v>
      </c>
      <c r="E37" s="106" t="s">
        <v>117</v>
      </c>
      <c r="F37" s="20"/>
      <c r="G37" s="21"/>
      <c r="H37" s="21"/>
      <c r="I37" s="21"/>
      <c r="J37" s="24" t="s">
        <v>118</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110" zoomScaleNormal="110" workbookViewId="0">
      <selection activeCell="C2" sqref="C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c r="D2" s="6" t="s">
        <v>37</v>
      </c>
      <c r="E2" s="32"/>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t="s">
        <v>422</v>
      </c>
      <c r="F3" s="8" t="s">
        <v>44</v>
      </c>
      <c r="G3" s="153" t="s">
        <v>422</v>
      </c>
      <c r="K3" s="9"/>
    </row>
    <row r="4" spans="2:11" ht="15" customHeight="1" thickBot="1" x14ac:dyDescent="0.25">
      <c r="B4" s="109" t="s">
        <v>45</v>
      </c>
      <c r="C4" s="38"/>
      <c r="D4" s="11" t="s">
        <v>46</v>
      </c>
      <c r="E4" s="35"/>
      <c r="F4" s="12" t="s">
        <v>47</v>
      </c>
      <c r="G4" s="222"/>
      <c r="H4" s="223"/>
      <c r="I4" s="224"/>
      <c r="J4" s="12" t="s">
        <v>48</v>
      </c>
      <c r="K4" s="40"/>
    </row>
    <row r="5" spans="2:11" ht="15" customHeight="1" thickBot="1" x14ac:dyDescent="0.25">
      <c r="B5" s="13" t="s">
        <v>49</v>
      </c>
      <c r="C5" s="34"/>
      <c r="D5" s="14" t="s">
        <v>50</v>
      </c>
      <c r="E5" s="36" t="str">
        <f>Structural_element</f>
        <v>Dønna Terrace</v>
      </c>
      <c r="F5" s="15" t="s">
        <v>51</v>
      </c>
      <c r="G5" s="36" t="s">
        <v>427</v>
      </c>
      <c r="H5" s="15" t="s">
        <v>52</v>
      </c>
      <c r="I5" s="39">
        <f>Water_depth__m_MSL____0</f>
        <v>404</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Fangst Gp</v>
      </c>
      <c r="F12" s="22" t="s">
        <v>68</v>
      </c>
      <c r="G12" s="104" t="str">
        <f>Source_Rock__chrono_primary</f>
        <v>Upper Jurassic</v>
      </c>
      <c r="H12" s="23" t="s">
        <v>69</v>
      </c>
      <c r="I12" s="104" t="str">
        <f>Source_Rock__litho_primary</f>
        <v>Spekk Fm, Melke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Fangst Gp</v>
      </c>
      <c r="F13" s="8" t="s">
        <v>73</v>
      </c>
      <c r="G13" s="104" t="str">
        <f>Source_Rock__chrono_secondary</f>
        <v>Lower Jurassic</v>
      </c>
      <c r="H13" s="23" t="s">
        <v>74</v>
      </c>
      <c r="I13" s="104" t="str">
        <f>Source_Rock__litho_secondary</f>
        <v>Åre Fm</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v>
      </c>
      <c r="D15" s="18" t="s">
        <v>78</v>
      </c>
      <c r="E15" s="54">
        <f>Oil_case__0.00_1.00</f>
        <v>0.5</v>
      </c>
      <c r="F15" s="18" t="s">
        <v>79</v>
      </c>
      <c r="G15" s="54">
        <f>Gas_case__0.00_1.00</f>
        <v>0</v>
      </c>
      <c r="H15" s="18" t="s">
        <v>80</v>
      </c>
      <c r="I15" s="56">
        <f>Oil___Gas_case__0.00_1.00</f>
        <v>0.5</v>
      </c>
      <c r="J15" s="105"/>
      <c r="K15" s="9"/>
    </row>
    <row r="16" spans="2:11" ht="15" customHeight="1" thickBot="1" x14ac:dyDescent="0.25">
      <c r="B16" s="13" t="s">
        <v>81</v>
      </c>
      <c r="C16" s="55">
        <f>Reservoir__P1___0.00_1.00</f>
        <v>1</v>
      </c>
      <c r="D16" s="24" t="s">
        <v>82</v>
      </c>
      <c r="E16" s="55">
        <f>Trap__P2____0.00_1.00</f>
        <v>0.9</v>
      </c>
      <c r="F16" s="24" t="s">
        <v>83</v>
      </c>
      <c r="G16" s="55">
        <f>Charge__P3____0.00_1.00</f>
        <v>0.8</v>
      </c>
      <c r="H16" s="24" t="s">
        <v>84</v>
      </c>
      <c r="I16" s="57">
        <f>Retention__P4___0.00_1.00</f>
        <v>0.5</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K36" sqref="K3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6507/3</v>
      </c>
      <c r="D2" s="6" t="s">
        <v>37</v>
      </c>
      <c r="E2" s="32" t="str">
        <f>Prospect_name</f>
        <v>Mim North</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Orlen</v>
      </c>
      <c r="F4" s="12" t="s">
        <v>47</v>
      </c>
      <c r="G4" s="222" t="str">
        <f>Reference_document</f>
        <v>PL159F Status Report</v>
      </c>
      <c r="H4" s="223"/>
      <c r="I4" s="224"/>
      <c r="J4" s="12" t="s">
        <v>48</v>
      </c>
      <c r="K4" s="40">
        <f>Assessment_year</f>
        <v>2017</v>
      </c>
    </row>
    <row r="5" spans="2:11" ht="15" customHeight="1" thickBot="1" x14ac:dyDescent="0.25">
      <c r="B5" s="13" t="s">
        <v>49</v>
      </c>
      <c r="C5" s="34"/>
      <c r="D5" s="14" t="s">
        <v>50</v>
      </c>
      <c r="E5" s="36" t="str">
        <f>Structural_element</f>
        <v>Dønna Terrace</v>
      </c>
      <c r="F5" s="15" t="s">
        <v>51</v>
      </c>
      <c r="G5" s="36" t="str">
        <f>Type_of_trap</f>
        <v>Structural</v>
      </c>
      <c r="H5" s="15" t="s">
        <v>52</v>
      </c>
      <c r="I5" s="39">
        <f>Water_depth__m_MSL____0</f>
        <v>404</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Fangst Gp</v>
      </c>
      <c r="F12" s="22" t="s">
        <v>68</v>
      </c>
      <c r="G12" s="104" t="str">
        <f>Source_Rock__chrono_primary</f>
        <v>Upper Jurassic</v>
      </c>
      <c r="H12" s="23" t="s">
        <v>69</v>
      </c>
      <c r="I12" s="104" t="str">
        <f>Source_Rock__litho_primary</f>
        <v>Spekk Fm, Melke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Fangst Gp</v>
      </c>
      <c r="F13" s="8" t="s">
        <v>73</v>
      </c>
      <c r="G13" s="104" t="str">
        <f>Source_Rock__chrono_secondary</f>
        <v>Lower Jurassic</v>
      </c>
      <c r="H13" s="23" t="s">
        <v>74</v>
      </c>
      <c r="I13" s="104" t="str">
        <f>Source_Rock__litho_secondary</f>
        <v>Åre Fm</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v>
      </c>
      <c r="D15" s="18" t="s">
        <v>78</v>
      </c>
      <c r="E15" s="54">
        <f>Oil_case__0.00_1.00</f>
        <v>0.5</v>
      </c>
      <c r="F15" s="18" t="s">
        <v>79</v>
      </c>
      <c r="G15" s="54">
        <f>Gas_case__0.00_1.00</f>
        <v>0</v>
      </c>
      <c r="H15" s="18" t="s">
        <v>80</v>
      </c>
      <c r="I15" s="56">
        <f>Oil___Gas_case__0.00_1.00</f>
        <v>0.5</v>
      </c>
      <c r="J15" s="105"/>
      <c r="K15" s="9"/>
    </row>
    <row r="16" spans="2:11" ht="15" customHeight="1" thickBot="1" x14ac:dyDescent="0.25">
      <c r="B16" s="13" t="s">
        <v>81</v>
      </c>
      <c r="C16" s="55">
        <f>Reservoir__P1___0.00_1.00</f>
        <v>1</v>
      </c>
      <c r="D16" s="24" t="s">
        <v>82</v>
      </c>
      <c r="E16" s="55">
        <f>Trap__P2____0.00_1.00</f>
        <v>0.9</v>
      </c>
      <c r="F16" s="24" t="s">
        <v>83</v>
      </c>
      <c r="G16" s="55">
        <f>Charge__P3____0.00_1.00</f>
        <v>0.8</v>
      </c>
      <c r="H16" s="24" t="s">
        <v>84</v>
      </c>
      <c r="I16" s="57">
        <f>Retention__P4___0.00_1.00</f>
        <v>0.5</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43" workbookViewId="0">
      <selection activeCell="K95" sqref="K9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2025-05-22T12:16:26Z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